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L332" i="1"/>
  <c r="K332" i="1"/>
  <c r="J332" i="1"/>
  <c r="L329" i="1"/>
  <c r="K329" i="1"/>
  <c r="J329" i="1"/>
  <c r="I329" i="1"/>
  <c r="I328" i="1" s="1"/>
  <c r="L328" i="1"/>
  <c r="K328" i="1"/>
  <c r="J328" i="1"/>
  <c r="L326" i="1"/>
  <c r="L325" i="1" s="1"/>
  <c r="K326" i="1"/>
  <c r="J326" i="1"/>
  <c r="I326" i="1"/>
  <c r="K325" i="1"/>
  <c r="J325" i="1"/>
  <c r="I325" i="1"/>
  <c r="L323" i="1"/>
  <c r="L322" i="1" s="1"/>
  <c r="K323" i="1"/>
  <c r="J323" i="1"/>
  <c r="I323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L314" i="1" s="1"/>
  <c r="K315" i="1"/>
  <c r="J315" i="1"/>
  <c r="I315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L300" i="1" s="1"/>
  <c r="L299" i="1" s="1"/>
  <c r="K302" i="1"/>
  <c r="J302" i="1"/>
  <c r="I302" i="1"/>
  <c r="I301" i="1" s="1"/>
  <c r="K301" i="1"/>
  <c r="J301" i="1"/>
  <c r="J300" i="1" s="1"/>
  <c r="J299" i="1" s="1"/>
  <c r="K300" i="1"/>
  <c r="K299" i="1" s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I289" i="1" s="1"/>
  <c r="I267" i="1" s="1"/>
  <c r="L289" i="1"/>
  <c r="K289" i="1"/>
  <c r="J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L267" i="1" s="1"/>
  <c r="K269" i="1"/>
  <c r="J269" i="1"/>
  <c r="I269" i="1"/>
  <c r="K268" i="1"/>
  <c r="J268" i="1"/>
  <c r="I268" i="1"/>
  <c r="K267" i="1"/>
  <c r="J267" i="1"/>
  <c r="L264" i="1"/>
  <c r="K264" i="1"/>
  <c r="K263" i="1" s="1"/>
  <c r="J264" i="1"/>
  <c r="I264" i="1"/>
  <c r="I263" i="1" s="1"/>
  <c r="L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L235" i="1" s="1"/>
  <c r="L234" i="1" s="1"/>
  <c r="K253" i="1"/>
  <c r="J253" i="1"/>
  <c r="L250" i="1"/>
  <c r="K250" i="1"/>
  <c r="K249" i="1" s="1"/>
  <c r="J250" i="1"/>
  <c r="I250" i="1"/>
  <c r="I249" i="1" s="1"/>
  <c r="L249" i="1"/>
  <c r="J249" i="1"/>
  <c r="L246" i="1"/>
  <c r="K246" i="1"/>
  <c r="J246" i="1"/>
  <c r="J245" i="1" s="1"/>
  <c r="J235" i="1" s="1"/>
  <c r="J234" i="1" s="1"/>
  <c r="I246" i="1"/>
  <c r="I245" i="1" s="1"/>
  <c r="L245" i="1"/>
  <c r="K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I235" i="1" s="1"/>
  <c r="I234" i="1" s="1"/>
  <c r="L230" i="1"/>
  <c r="K230" i="1"/>
  <c r="K229" i="1" s="1"/>
  <c r="K228" i="1" s="1"/>
  <c r="J230" i="1"/>
  <c r="I230" i="1"/>
  <c r="L229" i="1"/>
  <c r="J229" i="1"/>
  <c r="I229" i="1"/>
  <c r="I228" i="1" s="1"/>
  <c r="L228" i="1"/>
  <c r="J228" i="1"/>
  <c r="L226" i="1"/>
  <c r="K226" i="1"/>
  <c r="J226" i="1"/>
  <c r="I226" i="1"/>
  <c r="I225" i="1" s="1"/>
  <c r="I224" i="1" s="1"/>
  <c r="L225" i="1"/>
  <c r="K225" i="1"/>
  <c r="J225" i="1"/>
  <c r="J224" i="1" s="1"/>
  <c r="J181" i="1" s="1"/>
  <c r="J180" i="1" s="1"/>
  <c r="L224" i="1"/>
  <c r="K224" i="1"/>
  <c r="P217" i="1"/>
  <c r="O217" i="1"/>
  <c r="N217" i="1"/>
  <c r="M217" i="1"/>
  <c r="L217" i="1"/>
  <c r="K217" i="1"/>
  <c r="J217" i="1"/>
  <c r="I217" i="1"/>
  <c r="I216" i="1" s="1"/>
  <c r="L216" i="1"/>
  <c r="L212" i="1" s="1"/>
  <c r="K216" i="1"/>
  <c r="J216" i="1"/>
  <c r="L214" i="1"/>
  <c r="K214" i="1"/>
  <c r="J214" i="1"/>
  <c r="I214" i="1"/>
  <c r="I213" i="1" s="1"/>
  <c r="L213" i="1"/>
  <c r="K213" i="1"/>
  <c r="K212" i="1" s="1"/>
  <c r="J213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L183" i="1"/>
  <c r="L182" i="1" s="1"/>
  <c r="K183" i="1"/>
  <c r="J183" i="1"/>
  <c r="K182" i="1"/>
  <c r="J182" i="1"/>
  <c r="L176" i="1"/>
  <c r="L175" i="1" s="1"/>
  <c r="L169" i="1" s="1"/>
  <c r="K176" i="1"/>
  <c r="J176" i="1"/>
  <c r="I176" i="1"/>
  <c r="K175" i="1"/>
  <c r="J175" i="1"/>
  <c r="I175" i="1"/>
  <c r="L171" i="1"/>
  <c r="K171" i="1"/>
  <c r="J171" i="1"/>
  <c r="I171" i="1"/>
  <c r="L170" i="1"/>
  <c r="K170" i="1"/>
  <c r="J170" i="1"/>
  <c r="I170" i="1"/>
  <c r="I169" i="1" s="1"/>
  <c r="K169" i="1"/>
  <c r="J169" i="1"/>
  <c r="L167" i="1"/>
  <c r="K167" i="1"/>
  <c r="K166" i="1" s="1"/>
  <c r="K165" i="1" s="1"/>
  <c r="K164" i="1" s="1"/>
  <c r="J167" i="1"/>
  <c r="I167" i="1"/>
  <c r="I166" i="1" s="1"/>
  <c r="I165" i="1" s="1"/>
  <c r="L166" i="1"/>
  <c r="L165" i="1" s="1"/>
  <c r="L164" i="1" s="1"/>
  <c r="J166" i="1"/>
  <c r="J165" i="1"/>
  <c r="J164" i="1" s="1"/>
  <c r="L162" i="1"/>
  <c r="K162" i="1"/>
  <c r="J162" i="1"/>
  <c r="I162" i="1"/>
  <c r="I161" i="1" s="1"/>
  <c r="L161" i="1"/>
  <c r="L155" i="1" s="1"/>
  <c r="L154" i="1" s="1"/>
  <c r="K161" i="1"/>
  <c r="J161" i="1"/>
  <c r="L157" i="1"/>
  <c r="K157" i="1"/>
  <c r="K156" i="1" s="1"/>
  <c r="K155" i="1" s="1"/>
  <c r="K154" i="1" s="1"/>
  <c r="J157" i="1"/>
  <c r="I157" i="1"/>
  <c r="L156" i="1"/>
  <c r="J156" i="1"/>
  <c r="I156" i="1"/>
  <c r="J155" i="1"/>
  <c r="J154" i="1"/>
  <c r="L151" i="1"/>
  <c r="K151" i="1"/>
  <c r="J151" i="1"/>
  <c r="I151" i="1"/>
  <c r="I150" i="1" s="1"/>
  <c r="I149" i="1" s="1"/>
  <c r="L150" i="1"/>
  <c r="K150" i="1"/>
  <c r="J150" i="1"/>
  <c r="J149" i="1" s="1"/>
  <c r="L149" i="1"/>
  <c r="K149" i="1"/>
  <c r="L147" i="1"/>
  <c r="K147" i="1"/>
  <c r="K146" i="1" s="1"/>
  <c r="K141" i="1" s="1"/>
  <c r="J147" i="1"/>
  <c r="I147" i="1"/>
  <c r="I146" i="1" s="1"/>
  <c r="L146" i="1"/>
  <c r="J146" i="1"/>
  <c r="L143" i="1"/>
  <c r="K143" i="1"/>
  <c r="J143" i="1"/>
  <c r="I143" i="1"/>
  <c r="I142" i="1" s="1"/>
  <c r="L142" i="1"/>
  <c r="K142" i="1"/>
  <c r="J142" i="1"/>
  <c r="J141" i="1" s="1"/>
  <c r="L141" i="1"/>
  <c r="L138" i="1"/>
  <c r="L137" i="1" s="1"/>
  <c r="L136" i="1" s="1"/>
  <c r="K138" i="1"/>
  <c r="J138" i="1"/>
  <c r="I138" i="1"/>
  <c r="I137" i="1" s="1"/>
  <c r="I136" i="1" s="1"/>
  <c r="K137" i="1"/>
  <c r="J137" i="1"/>
  <c r="K136" i="1"/>
  <c r="J136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K128" i="1" s="1"/>
  <c r="K127" i="1" s="1"/>
  <c r="J129" i="1"/>
  <c r="I129" i="1"/>
  <c r="I128" i="1" s="1"/>
  <c r="I127" i="1" s="1"/>
  <c r="L128" i="1"/>
  <c r="J128" i="1"/>
  <c r="L127" i="1"/>
  <c r="J127" i="1"/>
  <c r="L125" i="1"/>
  <c r="K125" i="1"/>
  <c r="J125" i="1"/>
  <c r="I125" i="1"/>
  <c r="I124" i="1" s="1"/>
  <c r="I123" i="1" s="1"/>
  <c r="L124" i="1"/>
  <c r="K124" i="1"/>
  <c r="K123" i="1" s="1"/>
  <c r="J124" i="1"/>
  <c r="L123" i="1"/>
  <c r="J123" i="1"/>
  <c r="L121" i="1"/>
  <c r="K121" i="1"/>
  <c r="K120" i="1" s="1"/>
  <c r="K119" i="1" s="1"/>
  <c r="J121" i="1"/>
  <c r="I121" i="1"/>
  <c r="I120" i="1" s="1"/>
  <c r="I119" i="1" s="1"/>
  <c r="L120" i="1"/>
  <c r="J120" i="1"/>
  <c r="L119" i="1"/>
  <c r="J119" i="1"/>
  <c r="L117" i="1"/>
  <c r="K117" i="1"/>
  <c r="J117" i="1"/>
  <c r="I117" i="1"/>
  <c r="I116" i="1" s="1"/>
  <c r="I115" i="1" s="1"/>
  <c r="L116" i="1"/>
  <c r="K116" i="1"/>
  <c r="J116" i="1"/>
  <c r="L115" i="1"/>
  <c r="L109" i="1" s="1"/>
  <c r="K115" i="1"/>
  <c r="J115" i="1"/>
  <c r="L112" i="1"/>
  <c r="K112" i="1"/>
  <c r="J112" i="1"/>
  <c r="I112" i="1"/>
  <c r="L111" i="1"/>
  <c r="K111" i="1"/>
  <c r="J111" i="1"/>
  <c r="I111" i="1"/>
  <c r="I110" i="1" s="1"/>
  <c r="L110" i="1"/>
  <c r="K110" i="1"/>
  <c r="J110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L100" i="1"/>
  <c r="K100" i="1"/>
  <c r="J100" i="1"/>
  <c r="L97" i="1"/>
  <c r="K97" i="1"/>
  <c r="K96" i="1" s="1"/>
  <c r="K95" i="1" s="1"/>
  <c r="J97" i="1"/>
  <c r="I97" i="1"/>
  <c r="L96" i="1"/>
  <c r="J96" i="1"/>
  <c r="I96" i="1"/>
  <c r="L95" i="1"/>
  <c r="J95" i="1"/>
  <c r="I95" i="1"/>
  <c r="L92" i="1"/>
  <c r="K92" i="1"/>
  <c r="J92" i="1"/>
  <c r="I92" i="1"/>
  <c r="I91" i="1" s="1"/>
  <c r="I90" i="1" s="1"/>
  <c r="L91" i="1"/>
  <c r="K91" i="1"/>
  <c r="K90" i="1" s="1"/>
  <c r="J91" i="1"/>
  <c r="L90" i="1"/>
  <c r="L89" i="1" s="1"/>
  <c r="J90" i="1"/>
  <c r="J89" i="1" s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J84" i="1"/>
  <c r="K83" i="1"/>
  <c r="K82" i="1" s="1"/>
  <c r="J83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K62" i="1" s="1"/>
  <c r="K61" i="1" s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L62" i="1" s="1"/>
  <c r="L61" i="1" s="1"/>
  <c r="K63" i="1"/>
  <c r="J63" i="1"/>
  <c r="J62" i="1" s="1"/>
  <c r="J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 s="1"/>
  <c r="J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L32" i="1" s="1"/>
  <c r="L31" i="1" s="1"/>
  <c r="K33" i="1"/>
  <c r="K32" i="1" s="1"/>
  <c r="K31" i="1" s="1"/>
  <c r="J33" i="1"/>
  <c r="J32" i="1"/>
  <c r="J31" i="1" s="1"/>
  <c r="K235" i="1" l="1"/>
  <c r="K234" i="1" s="1"/>
  <c r="L181" i="1"/>
  <c r="L180" i="1" s="1"/>
  <c r="K181" i="1"/>
  <c r="I332" i="1"/>
  <c r="J135" i="1"/>
  <c r="J30" i="1" s="1"/>
  <c r="J364" i="1" s="1"/>
  <c r="L135" i="1"/>
  <c r="K89" i="1"/>
  <c r="K109" i="1"/>
  <c r="K135" i="1"/>
  <c r="K30" i="1" s="1"/>
  <c r="L30" i="1"/>
  <c r="L364" i="1" s="1"/>
  <c r="I182" i="1"/>
  <c r="I300" i="1"/>
  <c r="I109" i="1"/>
  <c r="I155" i="1"/>
  <c r="I154" i="1" s="1"/>
  <c r="I164" i="1"/>
  <c r="I212" i="1"/>
  <c r="I100" i="1"/>
  <c r="I89" i="1" s="1"/>
  <c r="I31" i="1"/>
  <c r="I62" i="1"/>
  <c r="I61" i="1" s="1"/>
  <c r="I141" i="1"/>
  <c r="I135" i="1" s="1"/>
  <c r="K180" i="1" l="1"/>
  <c r="K364" i="1" s="1"/>
  <c r="I299" i="1"/>
  <c r="I30" i="1"/>
  <c r="I181" i="1"/>
  <c r="I180" i="1" l="1"/>
  <c r="I364" i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<sst xmlns="http://schemas.openxmlformats.org/spreadsheetml/2006/main" count="391" uniqueCount="239">
  <si>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</si>
  <si>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</si>
  <si>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</si>
  <si>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</si>
  <si>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</si>
  <si>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</si>
  <si>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</si>
  <si>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</si>
  <si>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</si>
  <si>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</si>
  <si>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</si>
  <si>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</si>
  <si>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</si>
  <si>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</si>
  <si>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</si>
  <si>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</si>
  <si>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</si>
  <si>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</si>
  <si>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</si>
  <si>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</si>
  <si>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</si>
  <si>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</si>
  <si>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</si>
  <si>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</si>
  <si>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</si>
  <si>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</si>
  <si>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4.1.3.4.1.05</t>
  </si>
  <si>
    <t>Valstybės funkcijos</t>
  </si>
  <si>
    <t>09</t>
  </si>
  <si>
    <t>02</t>
  </si>
  <si>
    <t>Priemonės: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</si>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</sst>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10" fillId="0" borderId="0" xfId="1" applyFont="1" applyFill="1" applyBorder="1" applyAlignment="1" applyProtection="1">
      <alignment horizont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6" colorId="9" zoomScale="120" workbookViewId="0">
      <selection activeCell="L58" sqref="L58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6"/>
    </row>
    <row r="7" spans="1:16" ht="18.75" customHeight="1" x14ac:dyDescent="0.2">
      <c r="A7" s="198" t="s">
        <v>7</v>
      </c>
      <c r="B7" s="199"/>
      <c r="C7" s="199"/>
      <c r="D7" s="199"/>
      <c r="E7" s="199"/>
      <c r="F7" s="200"/>
      <c r="G7" s="199"/>
      <c r="H7" s="199"/>
      <c r="I7" s="199"/>
      <c r="J7" s="199"/>
      <c r="K7" s="199"/>
      <c r="L7" s="199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186" t="s">
        <v>8</v>
      </c>
      <c r="H8" s="186"/>
      <c r="I8" s="186"/>
      <c r="J8" s="186"/>
      <c r="K8" s="186"/>
      <c r="L8" s="10"/>
      <c r="M8" s="6"/>
    </row>
    <row r="9" spans="1:16" ht="16.5" customHeight="1" x14ac:dyDescent="0.2">
      <c r="A9" s="201" t="s">
        <v>9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187" t="s">
        <v>11</v>
      </c>
      <c r="H10" s="187"/>
      <c r="I10" s="187"/>
      <c r="J10" s="187"/>
      <c r="K10" s="187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188" t="s">
        <v>12</v>
      </c>
      <c r="H11" s="188"/>
      <c r="I11" s="188"/>
      <c r="J11" s="188"/>
      <c r="K11" s="188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192" t="s">
        <v>13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187" t="s">
        <v>14</v>
      </c>
      <c r="H15" s="187"/>
      <c r="I15" s="187"/>
      <c r="J15" s="187"/>
      <c r="K15" s="187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193" t="s">
        <v>15</v>
      </c>
      <c r="H16" s="193"/>
      <c r="I16" s="193"/>
      <c r="J16" s="193"/>
      <c r="K16" s="193"/>
      <c r="L16" s="13"/>
    </row>
    <row r="17" spans="1:17" ht="13.5" customHeight="1" x14ac:dyDescent="0.2">
      <c r="A17" s="13"/>
      <c r="B17" s="17"/>
      <c r="C17" s="17"/>
      <c r="D17" s="17"/>
      <c r="E17" s="194" t="s">
        <v>16</v>
      </c>
      <c r="F17" s="195"/>
      <c r="G17" s="194"/>
      <c r="H17" s="194"/>
      <c r="I17" s="194"/>
      <c r="J17" s="194"/>
      <c r="K17" s="194"/>
      <c r="L17" s="17"/>
    </row>
    <row r="18" spans="1:17" ht="12" customHeight="1" x14ac:dyDescent="0.2">
      <c r="A18" s="196" t="s">
        <v>17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189"/>
      <c r="D22" s="190"/>
      <c r="E22" s="190"/>
      <c r="F22" s="191"/>
      <c r="G22" s="190"/>
      <c r="H22" s="190"/>
      <c r="I22" s="190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185" t="s">
        <v>27</v>
      </c>
      <c r="H25" s="185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197" t="s">
        <v>31</v>
      </c>
      <c r="F26" s="197"/>
      <c r="G26" s="197"/>
      <c r="H26" s="197"/>
      <c r="I26" s="197"/>
      <c r="J26" s="197"/>
      <c r="K26" s="197"/>
      <c r="L26" s="41" t="s">
        <v>32</v>
      </c>
      <c r="M26" s="42"/>
    </row>
    <row r="27" spans="1:17" ht="24" customHeight="1" x14ac:dyDescent="0.2">
      <c r="A27" s="204" t="s">
        <v>33</v>
      </c>
      <c r="B27" s="205"/>
      <c r="C27" s="205"/>
      <c r="D27" s="205"/>
      <c r="E27" s="205"/>
      <c r="F27" s="205"/>
      <c r="G27" s="208" t="s">
        <v>34</v>
      </c>
      <c r="H27" s="210" t="s">
        <v>35</v>
      </c>
      <c r="I27" s="212" t="s">
        <v>36</v>
      </c>
      <c r="J27" s="213"/>
      <c r="K27" s="214" t="s">
        <v>37</v>
      </c>
      <c r="L27" s="216" t="s">
        <v>38</v>
      </c>
      <c r="M27" s="42"/>
    </row>
    <row r="28" spans="1:17" ht="46.5" customHeight="1" x14ac:dyDescent="0.2">
      <c r="A28" s="206"/>
      <c r="B28" s="207"/>
      <c r="C28" s="207"/>
      <c r="D28" s="207"/>
      <c r="E28" s="207"/>
      <c r="F28" s="207"/>
      <c r="G28" s="209"/>
      <c r="H28" s="211"/>
      <c r="I28" s="43" t="s">
        <v>39</v>
      </c>
      <c r="J28" s="44" t="s">
        <v>40</v>
      </c>
      <c r="K28" s="215"/>
      <c r="L28" s="217"/>
    </row>
    <row r="29" spans="1:17" ht="11.25" customHeight="1" x14ac:dyDescent="0.2">
      <c r="A29" s="220" t="s">
        <v>41</v>
      </c>
      <c r="B29" s="221"/>
      <c r="C29" s="221"/>
      <c r="D29" s="221"/>
      <c r="E29" s="221"/>
      <c r="F29" s="222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1639200</v>
      </c>
      <c r="J30" s="56">
        <f>SUM(J31+J42+J61+J82+J89+J109+J135+J154+J164)</f>
        <v>1184800</v>
      </c>
      <c r="K30" s="56">
        <f>SUM(K31+K42+K61+K82+K89+K109+K135+K154+K164)</f>
        <v>1074304.71</v>
      </c>
      <c r="L30" s="56">
        <f>SUM(L31+L42+L61+L82+L89+L109+L135+L154+L164)</f>
        <v>1074304.71</v>
      </c>
    </row>
    <row r="31" spans="1:17" ht="16.5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1610300</v>
      </c>
      <c r="J31" s="56">
        <f>SUM(J32+J38)</f>
        <v>1161000</v>
      </c>
      <c r="K31" s="56">
        <f>SUM(K32+K38)</f>
        <v>1064935.26</v>
      </c>
      <c r="L31" s="56">
        <f>SUM(L32+L38)</f>
        <v>1064935.26</v>
      </c>
    </row>
    <row r="32" spans="1:17" ht="14.25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1586800</v>
      </c>
      <c r="J32" s="56">
        <f>SUM(J33)</f>
        <v>1144000</v>
      </c>
      <c r="K32" s="56">
        <f>SUM(K33)</f>
        <v>1049602.8500000001</v>
      </c>
      <c r="L32" s="56">
        <f>SUM(L33)</f>
        <v>1049602.8500000001</v>
      </c>
      <c r="Q32" s="68"/>
    </row>
    <row r="33" spans="1:19" ht="13.5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1586800</v>
      </c>
      <c r="J33" s="56">
        <f>SUM(J34+J36)</f>
        <v>1144000</v>
      </c>
      <c r="K33" s="56">
        <f>SUM(K34+K36)</f>
        <v>1049602.8500000001</v>
      </c>
      <c r="L33" s="56">
        <f>SUM(L34+L36)</f>
        <v>1049602.8500000001</v>
      </c>
      <c r="Q33" s="68"/>
      <c r="R33" s="68"/>
    </row>
    <row r="34" spans="1:19" ht="14.25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1586800</v>
      </c>
      <c r="J34" s="71">
        <f>SUM(J35)</f>
        <v>1144000</v>
      </c>
      <c r="K34" s="71">
        <f>SUM(K35)</f>
        <v>1049602.8500000001</v>
      </c>
      <c r="L34" s="71">
        <f>SUM(L35)</f>
        <v>1049602.8500000001</v>
      </c>
      <c r="Q34" s="68"/>
      <c r="R34" s="68"/>
    </row>
    <row r="35" spans="1:19" ht="14.25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>
        <v>1586800</v>
      </c>
      <c r="J35" s="74">
        <v>1144000</v>
      </c>
      <c r="K35" s="74">
        <v>1049602.8500000001</v>
      </c>
      <c r="L35" s="74">
        <v>1049602.8500000001</v>
      </c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23500</v>
      </c>
      <c r="J38" s="56">
        <f t="shared" si="0"/>
        <v>17000</v>
      </c>
      <c r="K38" s="71">
        <f t="shared" si="0"/>
        <v>15332.41</v>
      </c>
      <c r="L38" s="56">
        <f t="shared" si="0"/>
        <v>15332.41</v>
      </c>
      <c r="Q38" s="68"/>
      <c r="R38" s="68"/>
    </row>
    <row r="39" spans="1:19" ht="15.75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23500</v>
      </c>
      <c r="J39" s="56">
        <f t="shared" si="0"/>
        <v>17000</v>
      </c>
      <c r="K39" s="56">
        <f t="shared" si="0"/>
        <v>15332.41</v>
      </c>
      <c r="L39" s="56">
        <f t="shared" si="0"/>
        <v>15332.41</v>
      </c>
      <c r="Q39" s="68"/>
    </row>
    <row r="40" spans="1:19" ht="13.5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23500</v>
      </c>
      <c r="J40" s="56">
        <f t="shared" si="0"/>
        <v>17000</v>
      </c>
      <c r="K40" s="56">
        <f t="shared" si="0"/>
        <v>15332.41</v>
      </c>
      <c r="L40" s="56">
        <f t="shared" si="0"/>
        <v>15332.41</v>
      </c>
      <c r="Q40" s="68"/>
      <c r="R40" s="68"/>
    </row>
    <row r="41" spans="1:19" ht="14.25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>
        <v>23500</v>
      </c>
      <c r="J41" s="74">
        <v>17000</v>
      </c>
      <c r="K41" s="74">
        <v>15332.41</v>
      </c>
      <c r="L41" s="74">
        <v>15332.41</v>
      </c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24900</v>
      </c>
      <c r="J42" s="79">
        <f t="shared" si="1"/>
        <v>20300</v>
      </c>
      <c r="K42" s="78">
        <f t="shared" si="1"/>
        <v>7106.43</v>
      </c>
      <c r="L42" s="78">
        <f t="shared" si="1"/>
        <v>7106.43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24900</v>
      </c>
      <c r="J43" s="71">
        <f t="shared" si="1"/>
        <v>20300</v>
      </c>
      <c r="K43" s="56">
        <f t="shared" si="1"/>
        <v>7106.43</v>
      </c>
      <c r="L43" s="71">
        <f t="shared" si="1"/>
        <v>7106.43</v>
      </c>
      <c r="Q43" s="68"/>
      <c r="S43" s="68"/>
    </row>
    <row r="44" spans="1:19" ht="15.75" hidden="1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24900</v>
      </c>
      <c r="J44" s="71">
        <f t="shared" si="1"/>
        <v>20300</v>
      </c>
      <c r="K44" s="80">
        <f t="shared" si="1"/>
        <v>7106.43</v>
      </c>
      <c r="L44" s="80">
        <f t="shared" si="1"/>
        <v>7106.43</v>
      </c>
      <c r="Q44" s="68"/>
      <c r="R44" s="68"/>
    </row>
    <row r="45" spans="1:19" ht="24.75" hidden="1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24900</v>
      </c>
      <c r="J45" s="86">
        <f>SUM(J46:J60)</f>
        <v>20300</v>
      </c>
      <c r="K45" s="86">
        <f>SUM(K46:K60)</f>
        <v>7106.43</v>
      </c>
      <c r="L45" s="86">
        <f>SUM(L46:L60)</f>
        <v>7106.43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hidden="1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/>
      <c r="J49" s="74"/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>
        <v>1400</v>
      </c>
      <c r="J51" s="74">
        <v>1400</v>
      </c>
      <c r="K51" s="74">
        <v>935.13</v>
      </c>
      <c r="L51" s="74">
        <v>935.13</v>
      </c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/>
      <c r="J54" s="74"/>
      <c r="K54" s="74"/>
      <c r="L54" s="74"/>
      <c r="Q54" s="68"/>
      <c r="R54" s="68"/>
    </row>
    <row r="55" spans="1:19" ht="15.75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>
        <v>4600</v>
      </c>
      <c r="J55" s="74">
        <v>4100</v>
      </c>
      <c r="K55" s="74">
        <v>3428.03</v>
      </c>
      <c r="L55" s="74">
        <v>3428.03</v>
      </c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/>
      <c r="J57" s="74"/>
      <c r="K57" s="74"/>
      <c r="L57" s="74"/>
      <c r="Q57" s="68"/>
      <c r="R57" s="68"/>
    </row>
    <row r="58" spans="1:19" ht="27.75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>
        <v>10800</v>
      </c>
      <c r="J58" s="74">
        <v>8000</v>
      </c>
      <c r="K58" s="74">
        <v>727.6</v>
      </c>
      <c r="L58" s="74">
        <v>727.6</v>
      </c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>
        <v>8100</v>
      </c>
      <c r="J60" s="74">
        <v>6800</v>
      </c>
      <c r="K60" s="74">
        <v>2015.67</v>
      </c>
      <c r="L60" s="74">
        <v>2015.67</v>
      </c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4000</v>
      </c>
      <c r="J135" s="105">
        <f>SUM(J136+J141+J149)</f>
        <v>3500</v>
      </c>
      <c r="K135" s="71">
        <f>SUM(K136+K141+K149)</f>
        <v>2263.02</v>
      </c>
      <c r="L135" s="56">
        <f>SUM(L136+L141+L149)</f>
        <v>2263.02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4000</v>
      </c>
      <c r="J149" s="105">
        <f t="shared" si="14"/>
        <v>3500</v>
      </c>
      <c r="K149" s="71">
        <f t="shared" si="14"/>
        <v>2263.02</v>
      </c>
      <c r="L149" s="56">
        <f t="shared" si="14"/>
        <v>2263.02</v>
      </c>
    </row>
    <row r="150" spans="1:12" ht="13.5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4000</v>
      </c>
      <c r="J150" s="130">
        <f t="shared" si="14"/>
        <v>3500</v>
      </c>
      <c r="K150" s="131">
        <f t="shared" si="14"/>
        <v>2263.02</v>
      </c>
      <c r="L150" s="86">
        <f t="shared" si="14"/>
        <v>2263.02</v>
      </c>
    </row>
    <row r="151" spans="1:12" ht="13.5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4000</v>
      </c>
      <c r="J151" s="105">
        <f>SUM(J152:J153)</f>
        <v>3500</v>
      </c>
      <c r="K151" s="71">
        <f>SUM(K152:K153)</f>
        <v>2263.02</v>
      </c>
      <c r="L151" s="56">
        <f>SUM(L152:L153)</f>
        <v>2263.02</v>
      </c>
    </row>
    <row r="152" spans="1:12" ht="13.5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>
        <v>4000</v>
      </c>
      <c r="J152" s="139">
        <v>3500</v>
      </c>
      <c r="K152" s="139">
        <v>2263.02</v>
      </c>
      <c r="L152" s="139">
        <v>2263.02</v>
      </c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1639200</v>
      </c>
      <c r="J364" s="125">
        <f>SUM(J30+J180)</f>
        <v>1184800</v>
      </c>
      <c r="K364" s="125">
        <f>SUM(K30+K180)</f>
        <v>1074304.71</v>
      </c>
      <c r="L364" s="125">
        <f>SUM(L30+L180)</f>
        <v>1074304.71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19" t="s">
        <v>231</v>
      </c>
      <c r="B366" s="219"/>
      <c r="C366" s="219"/>
      <c r="D366" s="219"/>
      <c r="E366" s="219"/>
      <c r="F366" s="219"/>
      <c r="G366" s="219"/>
      <c r="H366" s="219"/>
      <c r="I366" s="177"/>
      <c r="J366" s="178"/>
      <c r="K366" s="218" t="s">
        <v>232</v>
      </c>
      <c r="L366" s="218"/>
    </row>
    <row r="367" spans="1:12" ht="13.5" customHeight="1" x14ac:dyDescent="0.2">
      <c r="A367" s="179"/>
      <c r="B367" s="179"/>
      <c r="C367" s="179"/>
      <c r="D367" s="202" t="s">
        <v>233</v>
      </c>
      <c r="E367" s="203"/>
      <c r="F367" s="203"/>
      <c r="G367" s="203"/>
      <c r="H367" s="17"/>
      <c r="I367" s="9" t="s">
        <v>234</v>
      </c>
      <c r="J367" s="13"/>
      <c r="K367" s="184" t="s">
        <v>235</v>
      </c>
      <c r="L367" s="184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19" t="s">
        <v>236</v>
      </c>
      <c r="B369" s="219"/>
      <c r="C369" s="219"/>
      <c r="D369" s="219"/>
      <c r="E369" s="219"/>
      <c r="F369" s="219"/>
      <c r="G369" s="219"/>
      <c r="H369" s="219"/>
      <c r="I369" s="177"/>
      <c r="J369" s="178"/>
      <c r="K369" s="218" t="s">
        <v>237</v>
      </c>
      <c r="L369" s="218"/>
    </row>
    <row r="370" spans="1:12" ht="26.25" customHeight="1" x14ac:dyDescent="0.2">
      <c r="A370" s="13"/>
      <c r="B370" s="13"/>
      <c r="C370" s="13"/>
      <c r="D370" s="202" t="s">
        <v>238</v>
      </c>
      <c r="E370" s="203"/>
      <c r="F370" s="203"/>
      <c r="G370" s="203"/>
      <c r="H370" s="27"/>
      <c r="I370" s="181" t="s">
        <v>234</v>
      </c>
      <c r="J370" s="13"/>
      <c r="K370" s="184" t="s">
        <v>235</v>
      </c>
      <c r="L370" s="184"/>
    </row>
  </sheetData>
  <mergeCells count="29"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2023-10-12T06:31:45Z</cp:lastPrinted>
  <dcterms:modified xsi:type="dcterms:W3CDTF">2023-10-13T05:12:04Z</dcterms:modified>
</cp:coreProperties>
</file>